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<sst xmlns="http://schemas.openxmlformats.org/spreadsheetml/2006/main" count="43" uniqueCount="26">
  <si>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海口枢纽新南闸闸门制作钢材投标报价表</t>
  </si>
  <si>
    <t>（本报价无需打印盖章）</t>
  </si>
  <si>
    <t>名称</t>
  </si>
  <si>
    <t>型号</t>
  </si>
  <si>
    <r>
      <rPr>
        <sz val="12"/>
        <color rgb="FF000000"/>
        <rFont val="宋体"/>
        <charset val="134"/>
      </rPr>
      <t>毛重（</t>
    </r>
    <r>
      <rPr>
        <sz val="12"/>
        <color rgb="FF000000"/>
        <rFont val="Times New Roman"/>
        <charset val="134"/>
      </rPr>
      <t>kg</t>
    </r>
    <r>
      <rPr>
        <sz val="12"/>
        <color rgb="FF000000"/>
        <rFont val="宋体"/>
        <charset val="134"/>
      </rPr>
      <t>）</t>
    </r>
  </si>
  <si>
    <t>材质</t>
  </si>
  <si>
    <r>
      <rPr>
        <sz val="12"/>
        <color rgb="FF000000"/>
        <rFont val="宋体"/>
        <charset val="134"/>
      </rPr>
      <t>单价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元</t>
    </r>
    <r>
      <rPr>
        <sz val="12"/>
        <color rgb="FF000000"/>
        <rFont val="Times New Roman"/>
        <charset val="134"/>
      </rPr>
      <t>/kg)</t>
    </r>
  </si>
  <si>
    <t>总价（元）</t>
  </si>
  <si>
    <r>
      <rPr>
        <sz val="12"/>
        <color rgb="FF000000"/>
        <rFont val="宋体"/>
        <charset val="134"/>
      </rPr>
      <t>产地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品名</t>
    </r>
  </si>
  <si>
    <t>备注（尺寸要求）</t>
  </si>
  <si>
    <t>钢板</t>
  </si>
  <si>
    <t>Q355B</t>
  </si>
  <si>
    <r>
      <t>10500</t>
    </r>
    <r>
      <rPr>
        <sz val="12"/>
        <color rgb="FF000000"/>
        <rFont val="宋体"/>
        <charset val="134"/>
      </rPr>
      <t>≤</t>
    </r>
    <r>
      <rPr>
        <sz val="12"/>
        <color rgb="FF000000"/>
        <rFont val="Times New Roman"/>
        <charset val="134"/>
      </rPr>
      <t>L</t>
    </r>
    <r>
      <rPr>
        <sz val="12"/>
        <color rgb="FF000000"/>
        <rFont val="宋体"/>
        <charset val="134"/>
      </rPr>
      <t>≤</t>
    </r>
    <r>
      <rPr>
        <sz val="12"/>
        <color rgb="FF000000"/>
        <rFont val="Times New Roman"/>
        <charset val="134"/>
      </rPr>
      <t>12000</t>
    </r>
  </si>
  <si>
    <t>2500*（L=12000）</t>
  </si>
  <si>
    <t>槽钢</t>
  </si>
  <si>
    <t>20a</t>
  </si>
  <si>
    <t>L=12000</t>
  </si>
  <si>
    <t>25a</t>
  </si>
  <si>
    <t>圆钢</t>
  </si>
  <si>
    <t>H型钢</t>
  </si>
  <si>
    <t>HM440*300</t>
  </si>
  <si>
    <t>L=9060/54支，L=8210/54支</t>
  </si>
  <si>
    <t>角钢</t>
  </si>
  <si>
    <t>90*90*10</t>
  </si>
  <si>
    <t>L=12000/62支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</si>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</sst>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4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N7" sqref="N7"/>
    </sheetView>
  </sheetViews>
  <sheetFormatPr defaultColWidth="9" defaultRowHeight="15" outlineLevelCol="7"/>
  <cols>
    <col min="1" max="1" width="7.375" style="1" customWidth="1"/>
    <col min="2" max="2" width="12.125" style="1" customWidth="1"/>
    <col min="3" max="3" width="11.625" style="1" customWidth="1"/>
    <col min="4" max="4" width="8.375" style="1" customWidth="1"/>
    <col min="5" max="5" width="13.375" style="1" customWidth="1"/>
    <col min="6" max="6" width="16.875" style="1" customWidth="1"/>
    <col min="7" max="7" width="12" style="1" customWidth="1"/>
    <col min="8" max="8" width="16.625" style="1" customWidth="1"/>
    <col min="9" max="12" width="9" style="1"/>
    <col min="13" max="13" width="11.5" style="1"/>
    <col min="14" max="16384" width="9" style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2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9" customHeight="1" spans="1:8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 t="s">
        <v>9</v>
      </c>
    </row>
    <row r="4" ht="29" customHeight="1" spans="1:8">
      <c r="A4" s="5" t="s">
        <v>10</v>
      </c>
      <c r="B4" s="7">
        <v>8</v>
      </c>
      <c r="C4" s="7">
        <v>2035</v>
      </c>
      <c r="D4" s="7" t="s">
        <v>11</v>
      </c>
      <c r="E4" s="8"/>
      <c r="F4" s="9">
        <f>C4*E4</f>
        <v>0</v>
      </c>
      <c r="H4" s="7"/>
    </row>
    <row r="5" ht="46" customHeight="1" spans="1:8">
      <c r="A5" s="5" t="s">
        <v>10</v>
      </c>
      <c r="B5" s="7">
        <v>10</v>
      </c>
      <c r="C5" s="7">
        <v>14259</v>
      </c>
      <c r="D5" s="7" t="s">
        <v>11</v>
      </c>
      <c r="E5" s="8"/>
      <c r="F5" s="9">
        <f t="shared" ref="F5:F14" si="0">C5*E5</f>
        <v>0</v>
      </c>
      <c r="G5" s="8"/>
      <c r="H5" s="10"/>
    </row>
    <row r="6" ht="39" customHeight="1" spans="1:8">
      <c r="A6" s="5" t="s">
        <v>10</v>
      </c>
      <c r="B6" s="7">
        <v>12</v>
      </c>
      <c r="C6" s="7">
        <v>33270</v>
      </c>
      <c r="D6" s="7" t="s">
        <v>11</v>
      </c>
      <c r="E6" s="8"/>
      <c r="F6" s="9">
        <f t="shared" si="0"/>
        <v>0</v>
      </c>
      <c r="G6" s="8"/>
      <c r="H6" s="10" t="s">
        <v>12</v>
      </c>
    </row>
    <row r="7" ht="39" customHeight="1" spans="1:8">
      <c r="A7" s="5" t="s">
        <v>10</v>
      </c>
      <c r="B7" s="7">
        <v>14</v>
      </c>
      <c r="C7" s="7">
        <v>48974</v>
      </c>
      <c r="D7" s="7" t="s">
        <v>11</v>
      </c>
      <c r="E7" s="8"/>
      <c r="F7" s="9">
        <f t="shared" si="0"/>
        <v>0</v>
      </c>
      <c r="G7" s="8"/>
      <c r="H7" s="10" t="s">
        <v>13</v>
      </c>
    </row>
    <row r="8" ht="39" customHeight="1" spans="1:8">
      <c r="A8" s="5" t="s">
        <v>10</v>
      </c>
      <c r="B8" s="7">
        <v>20</v>
      </c>
      <c r="C8" s="7">
        <v>5909</v>
      </c>
      <c r="D8" s="7" t="s">
        <v>11</v>
      </c>
      <c r="E8" s="8"/>
      <c r="F8" s="9">
        <f t="shared" si="0"/>
        <v>0</v>
      </c>
      <c r="G8" s="8"/>
      <c r="H8" s="10"/>
    </row>
    <row r="9" ht="39" customHeight="1" spans="1:8">
      <c r="A9" s="5" t="s">
        <v>10</v>
      </c>
      <c r="B9" s="7">
        <v>36</v>
      </c>
      <c r="C9" s="7">
        <v>9230</v>
      </c>
      <c r="D9" s="7" t="s">
        <v>11</v>
      </c>
      <c r="E9" s="8"/>
      <c r="F9" s="9">
        <f t="shared" si="0"/>
        <v>0</v>
      </c>
      <c r="G9" s="8"/>
      <c r="H9" s="10"/>
    </row>
    <row r="10" ht="39" customHeight="1" spans="1:8">
      <c r="A10" s="5" t="s">
        <v>14</v>
      </c>
      <c r="B10" s="7" t="s">
        <v>15</v>
      </c>
      <c r="C10" s="7">
        <v>9810</v>
      </c>
      <c r="D10" s="7" t="s">
        <v>11</v>
      </c>
      <c r="E10" s="8"/>
      <c r="F10" s="9">
        <f t="shared" si="0"/>
        <v>0</v>
      </c>
      <c r="G10" s="8"/>
      <c r="H10" s="10" t="s">
        <v>16</v>
      </c>
    </row>
    <row r="11" ht="39" customHeight="1" spans="1:8">
      <c r="A11" s="5" t="s">
        <v>14</v>
      </c>
      <c r="B11" s="7" t="s">
        <v>17</v>
      </c>
      <c r="C11" s="7">
        <v>28123</v>
      </c>
      <c r="D11" s="7" t="s">
        <v>11</v>
      </c>
      <c r="E11" s="8"/>
      <c r="F11" s="9">
        <f t="shared" si="0"/>
        <v>0</v>
      </c>
      <c r="G11" s="8"/>
      <c r="H11" s="10" t="s">
        <v>16</v>
      </c>
    </row>
    <row r="12" ht="39" customHeight="1" spans="1:8">
      <c r="A12" s="5" t="s">
        <v>18</v>
      </c>
      <c r="B12" s="7">
        <v>10</v>
      </c>
      <c r="C12" s="7">
        <v>596</v>
      </c>
      <c r="D12" s="7" t="s">
        <v>11</v>
      </c>
      <c r="E12" s="8"/>
      <c r="F12" s="9">
        <f t="shared" si="0"/>
        <v>0</v>
      </c>
      <c r="G12" s="8"/>
      <c r="H12" s="10"/>
    </row>
    <row r="13" ht="39" customHeight="1" spans="1:8">
      <c r="A13" s="5" t="s">
        <v>19</v>
      </c>
      <c r="B13" s="7" t="s">
        <v>20</v>
      </c>
      <c r="C13" s="7">
        <v>116150</v>
      </c>
      <c r="D13" s="7" t="s">
        <v>11</v>
      </c>
      <c r="E13" s="8"/>
      <c r="F13" s="9">
        <f t="shared" si="0"/>
        <v>0</v>
      </c>
      <c r="G13" s="8"/>
      <c r="H13" s="10" t="s">
        <v>21</v>
      </c>
    </row>
    <row r="14" ht="39" customHeight="1" spans="1:8">
      <c r="A14" s="5" t="s">
        <v>22</v>
      </c>
      <c r="B14" s="7" t="s">
        <v>23</v>
      </c>
      <c r="C14" s="7">
        <v>10835</v>
      </c>
      <c r="D14" s="7" t="s">
        <v>11</v>
      </c>
      <c r="E14" s="8"/>
      <c r="F14" s="9">
        <f t="shared" si="0"/>
        <v>0</v>
      </c>
      <c r="G14" s="8"/>
      <c r="H14" s="10" t="s">
        <v>24</v>
      </c>
    </row>
    <row r="15" ht="39" customHeight="1" spans="1:8">
      <c r="A15" s="5" t="s">
        <v>25</v>
      </c>
      <c r="B15" s="7"/>
      <c r="C15" s="7">
        <f>SUM(C4:C14)</f>
        <v>279191</v>
      </c>
      <c r="D15" s="7"/>
      <c r="E15" s="7"/>
      <c r="F15" s="9">
        <f>SUM(F4:F14)</f>
        <v>0</v>
      </c>
      <c r="G15" s="7"/>
      <c r="H15" s="11"/>
    </row>
  </sheetData>
  <sheetProtection algorithmName="SHA-512" hashValue="BjNR2W0AsGfFPfuEPihIh1UHkxF8sTpoj5FCSt9g8vPoBLYkd36wuRxSxWQ1H83hay5AgNOTQ9bbVQKRFnRMmw==" saltValue="1fCLXOuDWYUiNwVVXd7Mog==" spinCount="100000" sheet="1" objects="1"/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Darren</cp:lastModifiedBy>
  <dcterms:created xsi:type="dcterms:W3CDTF">2026-02-27T01:45:00Z</dcterms:created>
  <dcterms:modified xsi:type="dcterms:W3CDTF">2026-06-26T02:25:37Z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76AC36601DCA48FC816C0CAB7EE7D1DD_13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